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4355" windowHeight="8190"/>
  </bookViews>
  <sheets>
    <sheet name="ЧАЭС" sheetId="1" r:id="rId1"/>
  </sheets>
  <definedNames>
    <definedName name="_xlnm.Print_Area" localSheetId="0">ЧАЭС!$A$1:$S$11</definedName>
  </definedNames>
  <calcPr calcId="145621"/>
</workbook>
</file>

<file path=xl/calcChain.xml><?xml version="1.0" encoding="utf-8"?>
<calcChain xmlns="http://schemas.openxmlformats.org/spreadsheetml/2006/main">
  <c r="L11" i="1" l="1"/>
  <c r="K11" i="1"/>
  <c r="J11" i="1"/>
  <c r="M20" i="1" l="1"/>
  <c r="N20" i="1"/>
  <c r="O20" i="1"/>
  <c r="S20" i="1"/>
  <c r="L20" i="1" l="1"/>
  <c r="K20" i="1"/>
  <c r="J20" i="1"/>
  <c r="R11" i="1" l="1"/>
  <c r="R20" i="1" s="1"/>
  <c r="Q11" i="1"/>
  <c r="Q20" i="1" s="1"/>
  <c r="P11" i="1"/>
  <c r="P20" i="1" s="1"/>
  <c r="M12" i="1" l="1"/>
  <c r="N12" i="1" l="1"/>
  <c r="O12" i="1" l="1"/>
  <c r="P15" i="1" l="1"/>
  <c r="Q15" i="1" l="1"/>
  <c r="R15" i="1"/>
</calcChain>
</file>

<file path=xl/sharedStrings.xml><?xml version="1.0" encoding="utf-8"?>
<sst xmlns="http://schemas.openxmlformats.org/spreadsheetml/2006/main" count="30" uniqueCount="24">
  <si>
    <t>РАСЧЕТ</t>
  </si>
  <si>
    <t xml:space="preserve">Наименование публичных нормативных обязательств </t>
  </si>
  <si>
    <t>Основание возникновения публичных нормативных обязательств</t>
  </si>
  <si>
    <t>Численность детей,                                                                                                                                                                                                                                                                                                   чел.</t>
  </si>
  <si>
    <t>Размер компенсации, рублей</t>
  </si>
  <si>
    <t>Услуги банка,                                                                                                                                                                                                                                                                                                             тыс. рублей</t>
  </si>
  <si>
    <t>Объем расходов согласно проекту республиканского бюджета, в том числе по годам                                                                                                                                                     (тыс. рублей)</t>
  </si>
  <si>
    <t>2016 год</t>
  </si>
  <si>
    <t>2017 год</t>
  </si>
  <si>
    <t>2015 год</t>
  </si>
  <si>
    <t>2015 год (гр.10+гр.13)</t>
  </si>
  <si>
    <t>2016 год  (гр.11+гр.14)</t>
  </si>
  <si>
    <t xml:space="preserve">2017 год (гр.12+гр.15) </t>
  </si>
  <si>
    <t>Примечание</t>
  </si>
  <si>
    <t>Размеры компенсаций рассчитаны с учетом увеличения ежемесячной выплаты в 2011 году -248 рублей, в 2013 году - 292 рубля, в 2016 году - 427 рублей</t>
  </si>
  <si>
    <t>Министерство труда и социальной защиты Чувашской Республики</t>
  </si>
  <si>
    <t>Объем расходов согласно проекту республиканского бюджета Чувашской Республики, тыс. рублей</t>
  </si>
  <si>
    <t>Выплата ежемесячной денежной компенсации на продовольственные товары детям инвалидов, граждан, умерших вследствие чернобыльской катастрофы, в возрасте от 14 до 18 лет</t>
  </si>
  <si>
    <t xml:space="preserve">Постановление Совета Министров Чувашской Республики от 9 октября 1993 г. № 340 «О мерах по социальной поддержке граждан, подвергшихся воздействию радиации вследствие катастрофы на Чернобыльской АЭС»
</t>
  </si>
  <si>
    <t>2025 год</t>
  </si>
  <si>
    <t>2026 год</t>
  </si>
  <si>
    <t xml:space="preserve">Приложение 4
к Перечню публичных нормативных обязательств, подлежащих исполнению за счет средств республиканского бюджета Чувашской Респубики, на 2025 год и на плановый период 2026 и 2027 годов
</t>
  </si>
  <si>
    <t>расходов республиканского бюджета Чувашской Республики на исполнение публичных нормативных обязательств по выплате ежемесячной
 денежной компенсации на продовольственные товары детям инвалидов, граждан, умерших вследствие чернобыльской катастрофы, в возрасте от 14 до 18 лет
на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</si>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</sst>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ET"/>
    </font>
    <font>
      <sz val="10"/>
      <color indexed="8"/>
      <name val="TimesET"/>
    </font>
    <font>
      <sz val="12"/>
      <color rgb="FF0070C0"/>
      <name val="TimesET"/>
    </font>
    <font>
      <sz val="11"/>
      <color indexed="8"/>
      <name val="Calibri"/>
      <family val="2"/>
      <charset val="204"/>
    </font>
    <font>
      <u/>
      <sz val="10"/>
      <color rgb="FF0070C0"/>
      <name val="TimesET"/>
    </font>
    <font>
      <sz val="12"/>
      <name val="TimesET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color indexed="8"/>
      <name val="TimesET"/>
    </font>
    <font>
      <b/>
      <i/>
      <sz val="12"/>
      <color indexed="8"/>
      <name val="TimesET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9" fillId="0" borderId="0"/>
    <xf numFmtId="0" fontId="7" fillId="0" borderId="0"/>
    <xf numFmtId="9" fontId="4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166" fontId="3" fillId="0" borderId="1" xfId="1" applyNumberFormat="1" applyFont="1" applyBorder="1"/>
    <xf numFmtId="164" fontId="3" fillId="0" borderId="1" xfId="0" applyNumberFormat="1" applyFont="1" applyBorder="1"/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right" vertical="top" wrapText="1"/>
    </xf>
    <xf numFmtId="0" fontId="1" fillId="0" borderId="2" xfId="0" applyFont="1" applyBorder="1"/>
    <xf numFmtId="0" fontId="1" fillId="0" borderId="3" xfId="0" applyFont="1" applyBorder="1" applyAlignment="1">
      <alignment wrapText="1"/>
    </xf>
    <xf numFmtId="0" fontId="1" fillId="0" borderId="3" xfId="0" applyFont="1" applyBorder="1"/>
    <xf numFmtId="0" fontId="1" fillId="0" borderId="0" xfId="0" applyFont="1" applyBorder="1" applyAlignment="1">
      <alignment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164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 5 2" xfId="6"/>
    <cellStyle name="Процентный 2" xfId="1"/>
    <cellStyle name="Процентн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35"/>
  <sheetViews>
    <sheetView tabSelected="1" view="pageBreakPreview" topLeftCell="A4" zoomScale="93" zoomScaleNormal="80" zoomScaleSheetLayoutView="93" workbookViewId="0">
      <selection activeCell="J11" sqref="J11:L11"/>
    </sheetView>
  </sheetViews>
  <sheetFormatPr defaultRowHeight="15.75" x14ac:dyDescent="0.25"/>
  <cols>
    <col min="1" max="1" width="0.5703125" style="1" customWidth="1"/>
    <col min="2" max="2" width="33.85546875" style="1" customWidth="1"/>
    <col min="3" max="3" width="29" style="1" customWidth="1"/>
    <col min="4" max="9" width="12.42578125" style="1" customWidth="1"/>
    <col min="10" max="12" width="14.28515625" style="1" customWidth="1"/>
    <col min="13" max="13" width="6.28515625" style="1" hidden="1" customWidth="1"/>
    <col min="14" max="14" width="6.140625" style="1" hidden="1" customWidth="1"/>
    <col min="15" max="15" width="5.85546875" style="1" hidden="1" customWidth="1"/>
    <col min="16" max="16" width="14.140625" style="2" hidden="1" customWidth="1"/>
    <col min="17" max="17" width="14.5703125" style="2" hidden="1" customWidth="1"/>
    <col min="18" max="18" width="14.7109375" style="2" hidden="1" customWidth="1"/>
    <col min="19" max="19" width="0.7109375" style="1" customWidth="1"/>
    <col min="20" max="16384" width="9.140625" style="1"/>
  </cols>
  <sheetData>
    <row r="1" spans="2:18" ht="116.25" customHeight="1" x14ac:dyDescent="0.25">
      <c r="G1" s="17"/>
      <c r="I1" s="32" t="s">
        <v>21</v>
      </c>
      <c r="J1" s="32"/>
      <c r="K1" s="32"/>
      <c r="L1" s="32"/>
    </row>
    <row r="2" spans="2:18" x14ac:dyDescent="0.25">
      <c r="G2" s="18"/>
      <c r="H2" s="18"/>
      <c r="I2" s="18"/>
      <c r="J2" s="18"/>
      <c r="K2" s="18"/>
      <c r="L2" s="18"/>
    </row>
    <row r="3" spans="2:18" x14ac:dyDescent="0.25">
      <c r="B3" s="36" t="s">
        <v>0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2:18" ht="49.5" customHeight="1" x14ac:dyDescent="0.25">
      <c r="B4" s="37" t="s">
        <v>22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</row>
    <row r="5" spans="2:18" x14ac:dyDescent="0.25">
      <c r="G5" s="18"/>
      <c r="H5" s="18"/>
      <c r="I5" s="18"/>
      <c r="J5" s="18"/>
      <c r="K5" s="18"/>
      <c r="L5" s="18"/>
    </row>
    <row r="6" spans="2:18" x14ac:dyDescent="0.25">
      <c r="B6" s="33" t="s">
        <v>15</v>
      </c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2:18" s="3" customFormat="1" ht="15.75" customHeight="1" x14ac:dyDescent="0.25"/>
    <row r="8" spans="2:18" s="4" customFormat="1" ht="69.75" customHeight="1" x14ac:dyDescent="0.25">
      <c r="B8" s="38" t="s">
        <v>1</v>
      </c>
      <c r="C8" s="38" t="s">
        <v>2</v>
      </c>
      <c r="D8" s="34" t="s">
        <v>3</v>
      </c>
      <c r="E8" s="34"/>
      <c r="F8" s="34"/>
      <c r="G8" s="38" t="s">
        <v>4</v>
      </c>
      <c r="H8" s="38"/>
      <c r="I8" s="38"/>
      <c r="J8" s="34" t="s">
        <v>16</v>
      </c>
      <c r="K8" s="34"/>
      <c r="L8" s="34"/>
      <c r="M8" s="34" t="s">
        <v>5</v>
      </c>
      <c r="N8" s="34"/>
      <c r="O8" s="34"/>
      <c r="P8" s="34" t="s">
        <v>6</v>
      </c>
      <c r="Q8" s="34"/>
      <c r="R8" s="34"/>
    </row>
    <row r="9" spans="2:18" s="5" customFormat="1" ht="57.75" customHeight="1" x14ac:dyDescent="0.25">
      <c r="B9" s="38"/>
      <c r="C9" s="38"/>
      <c r="D9" s="29" t="s">
        <v>19</v>
      </c>
      <c r="E9" s="29" t="s">
        <v>20</v>
      </c>
      <c r="F9" s="29" t="s">
        <v>23</v>
      </c>
      <c r="G9" s="30" t="s">
        <v>19</v>
      </c>
      <c r="H9" s="30" t="s">
        <v>20</v>
      </c>
      <c r="I9" s="30" t="s">
        <v>23</v>
      </c>
      <c r="J9" s="30" t="s">
        <v>19</v>
      </c>
      <c r="K9" s="30" t="s">
        <v>20</v>
      </c>
      <c r="L9" s="30" t="s">
        <v>23</v>
      </c>
      <c r="M9" s="20" t="s">
        <v>9</v>
      </c>
      <c r="N9" s="20" t="s">
        <v>7</v>
      </c>
      <c r="O9" s="20" t="s">
        <v>8</v>
      </c>
      <c r="P9" s="19" t="s">
        <v>10</v>
      </c>
      <c r="Q9" s="19" t="s">
        <v>11</v>
      </c>
      <c r="R9" s="19" t="s">
        <v>12</v>
      </c>
    </row>
    <row r="10" spans="2:18" s="6" customFormat="1" ht="17.25" customHeight="1" x14ac:dyDescent="0.2">
      <c r="B10" s="21">
        <v>1</v>
      </c>
      <c r="C10" s="21">
        <v>2</v>
      </c>
      <c r="D10" s="21">
        <v>3</v>
      </c>
      <c r="E10" s="21">
        <v>4</v>
      </c>
      <c r="F10" s="21">
        <v>5</v>
      </c>
      <c r="G10" s="21">
        <v>6</v>
      </c>
      <c r="H10" s="21">
        <v>7</v>
      </c>
      <c r="I10" s="21">
        <v>8</v>
      </c>
      <c r="J10" s="21">
        <v>9</v>
      </c>
      <c r="K10" s="21">
        <v>10</v>
      </c>
      <c r="L10" s="21">
        <v>11</v>
      </c>
      <c r="M10" s="22">
        <v>13</v>
      </c>
      <c r="N10" s="22">
        <v>14</v>
      </c>
      <c r="O10" s="22">
        <v>15</v>
      </c>
      <c r="P10" s="22">
        <v>16</v>
      </c>
      <c r="Q10" s="22">
        <v>17</v>
      </c>
      <c r="R10" s="22">
        <v>18</v>
      </c>
    </row>
    <row r="11" spans="2:18" s="7" customFormat="1" ht="165.75" customHeight="1" x14ac:dyDescent="0.25">
      <c r="B11" s="28" t="s">
        <v>17</v>
      </c>
      <c r="C11" s="28" t="s">
        <v>18</v>
      </c>
      <c r="D11" s="39">
        <v>3</v>
      </c>
      <c r="E11" s="39">
        <v>3</v>
      </c>
      <c r="F11" s="39">
        <v>3</v>
      </c>
      <c r="G11" s="31">
        <v>490</v>
      </c>
      <c r="H11" s="31">
        <v>490</v>
      </c>
      <c r="I11" s="31">
        <v>490</v>
      </c>
      <c r="J11" s="40">
        <f>ROUND(D11*G11*12/1000,1)-1.3</f>
        <v>16.3</v>
      </c>
      <c r="K11" s="40">
        <f>ROUND(E11*H11*12/1000,1)-1.2</f>
        <v>16.400000000000002</v>
      </c>
      <c r="L11" s="40">
        <f>ROUND(F11*I11*12/1000,1)-1.2</f>
        <v>16.400000000000002</v>
      </c>
      <c r="M11" s="23">
        <v>0</v>
      </c>
      <c r="N11" s="23">
        <v>0</v>
      </c>
      <c r="O11" s="23">
        <v>0</v>
      </c>
      <c r="P11" s="23">
        <f>J11+M11</f>
        <v>16.3</v>
      </c>
      <c r="Q11" s="23">
        <f>K11+N11</f>
        <v>16.400000000000002</v>
      </c>
      <c r="R11" s="23">
        <f>L11+O11</f>
        <v>16.400000000000002</v>
      </c>
    </row>
    <row r="12" spans="2:18" ht="16.5" hidden="1" customHeight="1" x14ac:dyDescent="0.25">
      <c r="B12" s="8"/>
      <c r="C12" s="9"/>
      <c r="D12" s="9"/>
      <c r="E12" s="9"/>
      <c r="F12" s="9"/>
      <c r="G12" s="9"/>
      <c r="H12" s="9"/>
      <c r="I12" s="9"/>
      <c r="J12" s="9"/>
      <c r="K12" s="9"/>
      <c r="L12" s="9"/>
      <c r="M12" s="10">
        <f>M11/J11</f>
        <v>0</v>
      </c>
      <c r="N12" s="10">
        <f>N11/K11</f>
        <v>0</v>
      </c>
      <c r="O12" s="10">
        <f>O11/L11</f>
        <v>0</v>
      </c>
      <c r="P12" s="11">
        <v>200.6</v>
      </c>
      <c r="Q12" s="11">
        <v>210.6</v>
      </c>
      <c r="R12" s="11">
        <v>219.7</v>
      </c>
    </row>
    <row r="13" spans="2:18" ht="16.5" hidden="1" customHeight="1" x14ac:dyDescent="0.25">
      <c r="B13" s="12" t="s">
        <v>13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1"/>
      <c r="Q13" s="11"/>
      <c r="R13" s="11"/>
    </row>
    <row r="14" spans="2:18" ht="16.5" hidden="1" customHeight="1" x14ac:dyDescent="0.25">
      <c r="B14" s="35" t="s">
        <v>14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</row>
    <row r="15" spans="2:18" ht="16.5" hidden="1" customHeight="1" x14ac:dyDescent="0.25">
      <c r="B15" s="8"/>
      <c r="C15" s="9"/>
      <c r="D15" s="9">
        <v>1215</v>
      </c>
      <c r="E15" s="9">
        <v>1215</v>
      </c>
      <c r="F15" s="9">
        <v>1215</v>
      </c>
      <c r="G15" s="9"/>
      <c r="H15" s="9"/>
      <c r="I15" s="9"/>
      <c r="J15" s="9"/>
      <c r="K15" s="9"/>
      <c r="L15" s="9"/>
      <c r="M15" s="9"/>
      <c r="N15" s="9"/>
      <c r="O15" s="9"/>
      <c r="P15" s="11">
        <f>P12-P11</f>
        <v>184.29999999999998</v>
      </c>
      <c r="Q15" s="11">
        <f>Q12-Q11</f>
        <v>194.2</v>
      </c>
      <c r="R15" s="11">
        <f>R12-R11</f>
        <v>203.29999999999998</v>
      </c>
    </row>
    <row r="16" spans="2:18" ht="7.5" hidden="1" customHeight="1" x14ac:dyDescent="0.25">
      <c r="B16" s="13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5"/>
      <c r="Q16" s="15"/>
      <c r="R16" s="15"/>
    </row>
    <row r="17" spans="2:19" hidden="1" x14ac:dyDescent="0.25"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5"/>
      <c r="Q17" s="15"/>
      <c r="R17" s="15"/>
    </row>
    <row r="18" spans="2:19" hidden="1" x14ac:dyDescent="0.25"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14"/>
      <c r="N18" s="14"/>
      <c r="O18" s="14"/>
      <c r="P18" s="15"/>
      <c r="Q18" s="15"/>
      <c r="R18" s="15"/>
    </row>
    <row r="19" spans="2:19" x14ac:dyDescent="0.25">
      <c r="B19" s="27"/>
      <c r="C19" s="7"/>
      <c r="D19" s="7"/>
      <c r="E19" s="7"/>
      <c r="F19" s="7"/>
      <c r="G19" s="7"/>
      <c r="H19" s="7"/>
      <c r="I19" s="7"/>
      <c r="J19" s="7">
        <v>16.3</v>
      </c>
      <c r="K19" s="7">
        <v>16.399999999999999</v>
      </c>
      <c r="L19" s="7">
        <v>16.399999999999999</v>
      </c>
      <c r="M19" s="24"/>
      <c r="N19" s="14"/>
      <c r="O19" s="14"/>
      <c r="P19" s="15"/>
      <c r="Q19" s="15"/>
      <c r="R19" s="15"/>
    </row>
    <row r="20" spans="2:19" x14ac:dyDescent="0.25">
      <c r="B20" s="16"/>
      <c r="J20" s="2">
        <f>J11-J19</f>
        <v>0</v>
      </c>
      <c r="K20" s="2">
        <f t="shared" ref="K20:S20" si="0">K11-K19</f>
        <v>0</v>
      </c>
      <c r="L20" s="2">
        <f t="shared" si="0"/>
        <v>0</v>
      </c>
      <c r="M20" s="2">
        <f t="shared" si="0"/>
        <v>0</v>
      </c>
      <c r="N20" s="2">
        <f t="shared" si="0"/>
        <v>0</v>
      </c>
      <c r="O20" s="2">
        <f t="shared" si="0"/>
        <v>0</v>
      </c>
      <c r="P20" s="2">
        <f t="shared" si="0"/>
        <v>16.3</v>
      </c>
      <c r="Q20" s="2">
        <f t="shared" si="0"/>
        <v>16.400000000000002</v>
      </c>
      <c r="R20" s="2">
        <f t="shared" si="0"/>
        <v>16.400000000000002</v>
      </c>
      <c r="S20" s="2">
        <f t="shared" si="0"/>
        <v>0</v>
      </c>
    </row>
    <row r="21" spans="2:19" x14ac:dyDescent="0.25">
      <c r="B21" s="16"/>
    </row>
    <row r="22" spans="2:19" x14ac:dyDescent="0.25">
      <c r="B22" s="16"/>
    </row>
    <row r="23" spans="2:19" x14ac:dyDescent="0.25">
      <c r="B23" s="16"/>
    </row>
    <row r="24" spans="2:19" x14ac:dyDescent="0.25">
      <c r="B24" s="16"/>
    </row>
    <row r="25" spans="2:19" x14ac:dyDescent="0.25">
      <c r="B25" s="16"/>
    </row>
    <row r="26" spans="2:19" x14ac:dyDescent="0.25">
      <c r="B26" s="16"/>
    </row>
    <row r="27" spans="2:19" x14ac:dyDescent="0.25">
      <c r="B27" s="16"/>
    </row>
    <row r="28" spans="2:19" x14ac:dyDescent="0.25">
      <c r="B28" s="16"/>
    </row>
    <row r="29" spans="2:19" x14ac:dyDescent="0.25">
      <c r="B29" s="16"/>
    </row>
    <row r="30" spans="2:19" x14ac:dyDescent="0.25">
      <c r="B30" s="16"/>
    </row>
    <row r="31" spans="2:19" x14ac:dyDescent="0.25">
      <c r="B31" s="16"/>
    </row>
    <row r="32" spans="2:19" x14ac:dyDescent="0.25">
      <c r="B32" s="16"/>
    </row>
    <row r="33" spans="2:2" x14ac:dyDescent="0.25">
      <c r="B33" s="16"/>
    </row>
    <row r="34" spans="2:2" x14ac:dyDescent="0.25">
      <c r="B34" s="16"/>
    </row>
    <row r="35" spans="2:2" x14ac:dyDescent="0.25">
      <c r="B35" s="16"/>
    </row>
  </sheetData>
  <mergeCells count="12">
    <mergeCell ref="I1:L1"/>
    <mergeCell ref="B6:L6"/>
    <mergeCell ref="P8:R8"/>
    <mergeCell ref="B14:R14"/>
    <mergeCell ref="B3:R3"/>
    <mergeCell ref="B4:R4"/>
    <mergeCell ref="B8:B9"/>
    <mergeCell ref="C8:C9"/>
    <mergeCell ref="D8:F8"/>
    <mergeCell ref="G8:I8"/>
    <mergeCell ref="J8:L8"/>
    <mergeCell ref="M8:O8"/>
  </mergeCells>
  <pageMargins left="0.7" right="0.7" top="0.75" bottom="0.75" header="0.3" footer="0.3"/>
  <pageSetup paperSize="9" scale="7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ЧАЭС</vt:lpstr>
      <vt:lpstr>ЧАЭС!Область_печати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 В. Васильева</dc:creator>
  <cp:lastModifiedBy>Козлова Татьяна Владимировна</cp:lastModifiedBy>
  <cp:lastPrinted>2023-10-18T11:45:19Z</cp:lastPrinted>
  <dcterms:created xsi:type="dcterms:W3CDTF">2016-10-18T11:44:25Z</dcterms:created>
  <dcterms:modified xsi:type="dcterms:W3CDTF">2024-10-11T13:08:27Z</dcterms:modified>
</cp:coreProperties>
</file>